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1. НЛ (КНР) январ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(2)'!$A$1:$K$23</definedName>
    <definedName name="ТекстовоеПоле5" localSheetId="0">'Лист1 (2)'!$B$20</definedName>
  </definedNames>
  <calcPr calcId="162913"/>
</workbook>
</file>

<file path=xl/calcChain.xml><?xml version="1.0" encoding="utf-8"?>
<calcChain xmlns="http://schemas.openxmlformats.org/spreadsheetml/2006/main">
  <c r="I14" i="2" l="1"/>
  <c r="J14" i="2"/>
  <c r="H14" i="2"/>
  <c r="H13" i="2"/>
  <c r="J13" i="2" s="1"/>
  <c r="J12" i="2"/>
  <c r="I12" i="2"/>
  <c r="H12" i="2"/>
  <c r="E14" i="2"/>
  <c r="I13" i="2" l="1"/>
</calcChain>
</file>

<file path=xl/sharedStrings.xml><?xml version="1.0" encoding="utf-8"?>
<sst xmlns="http://schemas.openxmlformats.org/spreadsheetml/2006/main" count="37" uniqueCount="34">
  <si>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</si>
  <si>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</si>
  <si>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</si>
  <si>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</si>
  <si>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</si>
  <si>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</si>
  <si>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</si>
  <si>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</si>
  <si>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</si>
  <si>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</si>
  <si>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</si>
  <si>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</si>
  <si>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</si>
  <si>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</si>
  <si>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</si>
  <si>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</si>
  <si>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</si>
  <si>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</si>
  <si>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</si>
  <si>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</si>
  <si>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</si>
  <si>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</si>
  <si>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</si>
  <si>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</si>
  <si>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</si>
  <si>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</si>
  <si>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</si>
  <si>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</si>
  <si>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Переводник Н114,3х7,4VAGT-RCxM114,3х7,4</t>
  </si>
  <si>
    <t>Переводник Н114,3х7,4ОТТМхМ114,3х7,4VAGT</t>
  </si>
  <si>
    <t xml:space="preserve">
ХМАО-Югра, Нижневартовский район, Самотлорское месторождение, производственная территория УСР (ДНС-1) ,  максимальная удаленность 35 км от г. Нижневартовска
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</si>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</sst>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7" zoomScaleNormal="100" workbookViewId="0">
      <selection activeCell="E8" sqref="E8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5" t="s">
        <v>24</v>
      </c>
      <c r="K2" s="25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6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2" ht="15.75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3.5" customHeight="1" x14ac:dyDescent="0.25">
      <c r="A12" s="16">
        <v>1</v>
      </c>
      <c r="B12" s="21" t="s">
        <v>28</v>
      </c>
      <c r="C12" s="16">
        <v>20153496</v>
      </c>
      <c r="D12" s="19" t="s">
        <v>27</v>
      </c>
      <c r="E12" s="18">
        <v>180</v>
      </c>
      <c r="F12" s="29" t="s">
        <v>30</v>
      </c>
      <c r="G12" s="18"/>
      <c r="H12" s="14">
        <f>ROUND(G12*E12,2)</f>
        <v>0</v>
      </c>
      <c r="I12" s="14">
        <f>J12-H12</f>
        <v>0</v>
      </c>
      <c r="J12" s="14">
        <f>ROUND(H12*1.2,2)</f>
        <v>0</v>
      </c>
      <c r="K12" s="29" t="s">
        <v>22</v>
      </c>
      <c r="L12" s="8"/>
    </row>
    <row r="13" spans="1:12" s="9" customFormat="1" ht="43.5" customHeight="1" x14ac:dyDescent="0.25">
      <c r="A13" s="16">
        <v>2</v>
      </c>
      <c r="B13" s="22" t="s">
        <v>29</v>
      </c>
      <c r="C13" s="17">
        <v>20153495</v>
      </c>
      <c r="D13" s="19" t="s">
        <v>27</v>
      </c>
      <c r="E13" s="20">
        <v>174</v>
      </c>
      <c r="F13" s="30"/>
      <c r="G13" s="13"/>
      <c r="H13" s="14">
        <f>ROUND(G13*E13,2)</f>
        <v>0</v>
      </c>
      <c r="I13" s="14">
        <f>J13-H13</f>
        <v>0</v>
      </c>
      <c r="J13" s="14">
        <f>ROUND(H13*1.2,2)</f>
        <v>0</v>
      </c>
      <c r="K13" s="30"/>
      <c r="L13" s="8"/>
    </row>
    <row r="14" spans="1:12" ht="23.45" customHeight="1" x14ac:dyDescent="0.25">
      <c r="A14" s="2"/>
      <c r="B14" s="7" t="s">
        <v>10</v>
      </c>
      <c r="C14" s="3" t="s">
        <v>23</v>
      </c>
      <c r="D14" s="4" t="s">
        <v>23</v>
      </c>
      <c r="E14" s="15">
        <f>SUM(E12:E13)</f>
        <v>354</v>
      </c>
      <c r="F14" s="3" t="s">
        <v>23</v>
      </c>
      <c r="G14" s="6"/>
      <c r="H14" s="15">
        <f>SUM(H12:H13)</f>
        <v>0</v>
      </c>
      <c r="I14" s="15">
        <f t="shared" ref="I14:J14" si="0">SUM(I12:I13)</f>
        <v>0</v>
      </c>
      <c r="J14" s="15">
        <f t="shared" si="0"/>
        <v>0</v>
      </c>
      <c r="K14" s="3"/>
    </row>
    <row r="15" spans="1:12" ht="149.25" customHeight="1" x14ac:dyDescent="0.25">
      <c r="A15" s="24" t="s">
        <v>25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2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x14ac:dyDescent="0.25">
      <c r="A17" s="1"/>
      <c r="B17" s="5" t="s">
        <v>11</v>
      </c>
      <c r="C17" s="1"/>
      <c r="D17" s="1"/>
      <c r="E17" s="1"/>
      <c r="F17" s="1"/>
      <c r="G17" s="10" t="s">
        <v>12</v>
      </c>
      <c r="H17" s="11"/>
      <c r="I17" s="1"/>
      <c r="J17" s="1"/>
      <c r="K17" s="1"/>
    </row>
    <row r="18" spans="1:11" ht="15.75" x14ac:dyDescent="0.25">
      <c r="A18" s="1"/>
      <c r="B18" s="1"/>
      <c r="C18" s="1"/>
      <c r="D18" s="1"/>
      <c r="E18" s="1"/>
      <c r="F18" s="1"/>
      <c r="G18" s="12"/>
      <c r="H18" s="11"/>
      <c r="I18" s="1"/>
      <c r="J18" s="1"/>
      <c r="K18" s="1"/>
    </row>
    <row r="19" spans="1:11" ht="15.75" x14ac:dyDescent="0.25">
      <c r="A19" s="1"/>
      <c r="B19" s="31" t="s">
        <v>32</v>
      </c>
      <c r="C19" s="1"/>
      <c r="D19" s="1"/>
      <c r="E19" s="1"/>
      <c r="F19" s="1"/>
      <c r="G19" s="28"/>
      <c r="H19" s="28"/>
      <c r="I19" s="1"/>
      <c r="J19" s="1"/>
      <c r="K19" s="1"/>
    </row>
    <row r="20" spans="1:11" ht="15.75" x14ac:dyDescent="0.25">
      <c r="A20" s="1"/>
      <c r="B20" s="31" t="s">
        <v>21</v>
      </c>
      <c r="C20" s="1"/>
      <c r="D20" s="1"/>
      <c r="E20" s="1"/>
      <c r="F20" s="1"/>
      <c r="G20" s="23"/>
      <c r="H20" s="23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2"/>
      <c r="H22" s="11"/>
      <c r="I22" s="1"/>
      <c r="J22" s="1"/>
      <c r="K22" s="1"/>
    </row>
    <row r="23" spans="1:11" ht="15.75" x14ac:dyDescent="0.25">
      <c r="A23" s="1"/>
      <c r="B23" s="1" t="s">
        <v>31</v>
      </c>
      <c r="C23" s="1"/>
      <c r="D23" s="1"/>
      <c r="E23" s="1"/>
      <c r="F23" s="1"/>
      <c r="G23" s="12" t="s">
        <v>20</v>
      </c>
      <c r="H23" s="11" t="s">
        <v>26</v>
      </c>
      <c r="I23" s="1"/>
      <c r="J23" s="1"/>
      <c r="K23" s="1"/>
    </row>
  </sheetData>
  <mergeCells count="8">
    <mergeCell ref="G20:H20"/>
    <mergeCell ref="A15:K15"/>
    <mergeCell ref="J2:K2"/>
    <mergeCell ref="A6:K6"/>
    <mergeCell ref="A7:K7"/>
    <mergeCell ref="G19:H19"/>
    <mergeCell ref="F12:F13"/>
    <mergeCell ref="K12:K13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2025-01-24T05:13:22Z</dcterms:modified>
</cp:coreProperties>
</file>